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Liutauras\Documents\DARBAS\Konkursai\Santariskes\2020\Hemostatikai 497336\"/>
    </mc:Choice>
  </mc:AlternateContent>
  <xr:revisionPtr revIDLastSave="0" documentId="13_ncr:1_{0ADEAB62-0D0C-4BDE-A4B7-C4E1B98F516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4" i="1" l="1"/>
  <c r="J35" i="1" s="1"/>
  <c r="J37" i="1" s="1"/>
  <c r="J36" i="1" s="1"/>
  <c r="H34" i="1"/>
  <c r="J31" i="1"/>
  <c r="J33" i="1" s="1"/>
  <c r="J32" i="1" s="1"/>
  <c r="J30" i="1"/>
  <c r="H30" i="1"/>
</calcChain>
</file>

<file path=xl/sharedStrings.xml><?xml version="1.0" encoding="utf-8"?>
<sst xmlns="http://schemas.openxmlformats.org/spreadsheetml/2006/main" count="133" uniqueCount="104">
  <si>
    <t>Pirkimo dalies Nr.</t>
  </si>
  <si>
    <t>Priemonės pavadinimas</t>
  </si>
  <si>
    <t>Reikalaujami parametrai</t>
  </si>
  <si>
    <t>Mato vnt.</t>
  </si>
  <si>
    <t>Vnt. įkainis, Eur be PVM</t>
  </si>
  <si>
    <t>Vnt. įkainis, Eur su PVM</t>
  </si>
  <si>
    <t>PVM dydis %</t>
  </si>
  <si>
    <t>Planuojama pirkimo suma Eur be PVM</t>
  </si>
  <si>
    <t>Hemostatikas iš oksiduotos regeneruotos besirezorbuojančios celiuliozės, skirtas laparoskopinėms operacijoms, turintis bakteriocidinį poveikį. Rezorbuojasi per 7-14 dienų. 7 sluoksnių, 2,5-2,7 x 5,0-5,5 cm</t>
  </si>
  <si>
    <t>vnt.</t>
  </si>
  <si>
    <t>Želatininė kempinė Nr.1</t>
  </si>
  <si>
    <t>7,0-8,5 x 4,9-5,1 x 0,9-1,1 cm</t>
  </si>
  <si>
    <t>Želatininė kempinė Nr.2</t>
  </si>
  <si>
    <t>Tvarsčiai absorbuojantis</t>
  </si>
  <si>
    <t>Dydis  10 x 13 cm ± 1 cm</t>
  </si>
  <si>
    <t>Dydis  13 x 15 cm ± 1 cm</t>
  </si>
  <si>
    <t>Dydis  10 x 23 cm ± 1 cm</t>
  </si>
  <si>
    <t>Dydis  15 x 23 cm ± 1 cm</t>
  </si>
  <si>
    <t>Dydis  23 x 30 cm ± 1 cm</t>
  </si>
  <si>
    <t>Tvarstukas apvalus</t>
  </si>
  <si>
    <t>Neausto pluošto viskozinė medžiaga, sterili. Apvalūs tamponai, skersmuo 26-30mm. Tankis 28-32g/m². Skysčių absorbcinis pajėgumas ne mažesnis nei 1000%, skysčių sugeriamumo greitis neilgesnis nei 2,5 s., tempiamasis stiprumas kai šlapias (CD) daugiau nei  5 N, pūkavimosi koeficientas kai sausas ne daugiau nei 200 dalelių.  Pakuotės privalo būti paženklintos CE ir vienkartinio naudojimo ženklu. Supakuota ne daugiau kaip po 5 vnt.</t>
  </si>
  <si>
    <t>Neausto pluošto viskozinė medžiaga</t>
  </si>
  <si>
    <t>Du – tris kartus daugiau absorbuojanti nei marlė, nesterili, nesisluoksniuojanti, paruošta naudojimui. Po sterilizacijos nesielektrina, nepakeičia savo struktūros ir spalvos, neišyra iš kraštų. Pozicijos 13.8 – 13.10 apsiūtais ir į vidų užlenktais kraštais. Rentgeno kontrastinis siūlas, įsiūtas į tampono vidų, švitinant rentgeno spinduliais, suteikia aiškiai matomą kontrastą.  Pakuotės privalo būti paženklintos privalomuoju CE ir vienkartinio naudojimo  ženklu.</t>
  </si>
  <si>
    <t>Keturkampiai tamponai, trijų sluoksnių, su rentgeno kontrastiniu siūlu, 70 ± 2 g/m2  8 sluoksnių. Dydis  30 x 30 cm ± 2 cm</t>
  </si>
  <si>
    <t>Keturkampiai tamponai, trijų sluoksnių, su rentgeno kontrastiniu siūlu, 70 ± 2 g/ m2  8 sluoksnių. Dydis  40 x 40 cm ± 2 cm</t>
  </si>
  <si>
    <t>Keturkampiai tamponai, trijų sluoksnių, su rentgeno kontrastiniu siūlu, 70 ± 2 g/ m2  8 sluoksnių. Dydis  40 x 60 cm ± 2 cm</t>
  </si>
  <si>
    <t>Hemostatikas iš oksiduotos regeneruotos besirezorbuojančios celiuliozės, skirtas laparoskopinėms operacijoms, turintis bakteriocidinį poveikį. Rezorbuojasi per 7-14 dienų. Tankaus audinio, 5-5,2 x 7,5-8,0 cm.</t>
  </si>
  <si>
    <t>Hemostatikas iš oksiduotos regeneruotos besirezorbuojančios celiuliozės, skirtas laparoskopinėms operacijoms, turintis bakteriocidinį poveikį. Rezorbuojasi per 7-14 dienų. Tankaus audinio, 7,0-8,0 x 10,0-10,5 cm.</t>
  </si>
  <si>
    <t>Hemostatikas iš oksiduotos regeneruotos besirezorbuojančios celiuliozės, skirtas laparoskopinėms operacijoms, turintis bakteriocidinį poveikį. Rezorbuojasi per 7-14 dienų. Tankaus audinio, 2,5-2,6 x 2,5-2,6 cm.</t>
  </si>
  <si>
    <t>Hemostatinė, želatininė, absorbuojama analinė kempinė. Naudojama išangės ir tiesios žarnos chirurgijoje bei ginekologijoje. Diametras 29-31 x 80-85 mm.</t>
  </si>
  <si>
    <t>7.1</t>
  </si>
  <si>
    <t>7.2</t>
  </si>
  <si>
    <t>7.3</t>
  </si>
  <si>
    <t>7.4</t>
  </si>
  <si>
    <t>7.5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</si>
  <si>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</si>
  <si>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</si>
  <si>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</si>
  <si>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</si>
  <si>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</si>
  <si>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</si>
  <si>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</si>
  <si>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</si>
  <si>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</si>
  <si>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</si>
  <si>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Keturkampiai tamponai 40 ± 2 g/m2  4 sluoksnių. Dydis 5 x 5 cm ± 0,5 cm</t>
  </si>
  <si>
    <t>Keturkampiai tamponai 40 ± 2 g/m2 4 sluoksnių. Dydis 7,5 x 7,5 cm ± 0,5 cm</t>
  </si>
  <si>
    <t>Keturkampiai tamponai 40 ± 2 g/m2  4 sluoksnių. Dydis 10cm x 10cm ± 1 cm</t>
  </si>
  <si>
    <t>Keturkampiai tamponai 40 ± 2 g/m2  4 sluoksnių. Dydis 10 x 20 cm ± 1,5 cm</t>
  </si>
  <si>
    <t>Keturkampiai tamponai, trijų sluoksnių, su rentgeno kontrastiniu siūlu, 70 ± 2 g/m2  6 sluoksnių. Dydis  7.5 x 7.5 cm ± 0,5 cm</t>
  </si>
  <si>
    <t>Keturkampiai tamponai, trijų sluoksnių, su rentgeno kontrastiniu siūlu, 70 ± 2 g/m2  6 sluoksnių. Dydis 10 x 10 cm ± 1 cm</t>
  </si>
  <si>
    <t>Keturkampiai tamponai, trijų sluoksnių, su rentgeno kontrastiniu siūlu, 70 ± 2 g/m2 6 sluoksnių. Dydis 10 x 20 cm ± 1,5 cm</t>
  </si>
  <si>
    <t>Tvastukas hemostatinis 7 sluoksnių</t>
  </si>
  <si>
    <t>Tvarstukas hemostatinis tankaus audinio Nr.1</t>
  </si>
  <si>
    <t>Tvarstukas hemostatinis tankaus audinio Nr.2</t>
  </si>
  <si>
    <t>Tvarstukas hemostatinis tankaus audinio Nr.3</t>
  </si>
  <si>
    <t>Maksimalus kiekis 36 mėn.</t>
  </si>
  <si>
    <t>SPS priedas Nr.1</t>
  </si>
  <si>
    <t>Techninė specifikacija</t>
  </si>
  <si>
    <t>1. Priemonių kokybė, žymėjimas, informacija vartotojui turi atitikti ES Tarybos Direktyvos 93/42/EEB reikalavimus</t>
  </si>
  <si>
    <t>2. Priemonių charakteristikoms patvirtinti privaloma pateikti techninių duomenų lapą arba lygiavertį gamintojo dokumentą, patvirtintą  tiekiančios įmonės vadovo ar jo įgalioto asmens parašu.</t>
  </si>
  <si>
    <t>3.  *Priemonės kodas gamintojo kataloge, jeigu gamintojas turi savo prekių katalogą.</t>
  </si>
  <si>
    <t>4. Priemonės (pakuotės) turi būti ženklinamos brūkšniniais kodais , kurie turi atitikti prekių numeravimo sistemos GS1 reikalavimams.</t>
  </si>
  <si>
    <t xml:space="preserve">5. Visoms nurodytoms konkrečioms medžiagoms ir/ar konkretiems prekių pavadinimams taikoma „arba lygiavertis“. </t>
  </si>
  <si>
    <t>6. Tiekėjas, siūlantis lygiavertę prekę privalo patikimomis priemonėmis įrodyti, kad siūloma prekė yra lygiavertė ir visiškai atitinka techninėje specifikacijoje keliamus reikalavimus.</t>
  </si>
  <si>
    <t>Tvarsliavos pirkimas Nr. 312</t>
  </si>
  <si>
    <t>Firminis priemonių pavadinimas, atitikimas reikalavimams, gamintojas, priemonės kodas gamintojo kataloge*</t>
  </si>
  <si>
    <t>A</t>
  </si>
  <si>
    <t>B</t>
  </si>
  <si>
    <t>C</t>
  </si>
  <si>
    <t>D</t>
  </si>
  <si>
    <t>E</t>
  </si>
  <si>
    <t>F</t>
  </si>
  <si>
    <t>G</t>
  </si>
  <si>
    <t>H</t>
  </si>
  <si>
    <t>I</t>
  </si>
  <si>
    <t>K</t>
  </si>
  <si>
    <t>J</t>
  </si>
  <si>
    <t>Suma Eur be PVM (F*G)</t>
  </si>
  <si>
    <t>PVM suma:</t>
  </si>
  <si>
    <t>1 pirkimo dalies bendra suma be PVM:</t>
  </si>
  <si>
    <t>1 pirkimo dalies bendra suma su PVM:</t>
  </si>
  <si>
    <t>2 pirkimo dalies bendra suma be PVM:</t>
  </si>
  <si>
    <t>2 pirkimo dalies bendra suma su PVM:</t>
  </si>
  <si>
    <t>3 pirkimo dalies bendra suma be PVM:</t>
  </si>
  <si>
    <t>3 pirkimo dalies bendra suma su PVM:</t>
  </si>
  <si>
    <t>4 pirkimo dalies bendra suma be PVM:</t>
  </si>
  <si>
    <t>4 pirkimo dalies bendra suma su PVM:</t>
  </si>
  <si>
    <t>5 pirkimo dalies bendra suma be PVM:</t>
  </si>
  <si>
    <t>5 pirkimo dalies bendra suma su PVM:</t>
  </si>
  <si>
    <t>6 pirkimo dalies bendra suma be PVM:</t>
  </si>
  <si>
    <t>6 pirkimo dalies bendra suma su PVM:</t>
  </si>
  <si>
    <t>7 pirkimo dalies bendra suma be PVM:</t>
  </si>
  <si>
    <t>7 pirkimo dalies bendra suma su PVM:</t>
  </si>
  <si>
    <t>8 pirkimo dalies bendra suma be PVM:</t>
  </si>
  <si>
    <t>8 pirkimo dalies bendra suma su PVM:</t>
  </si>
  <si>
    <t>9 pirkimo dalies bendra suma be PVM:</t>
  </si>
  <si>
    <t>9 pirkimo dalies bendra suma su PVM:</t>
  </si>
  <si>
    <t>Pastaba: pildyti tik pilkai pažymėtus langelius</t>
  </si>
  <si>
    <t>Planuojama pirkimo suma Eur su PVM</t>
  </si>
  <si>
    <t>L</t>
  </si>
  <si>
    <t>Gausiai ir greitai sugeria išskyras (absorbavimo galia ne mažiau 6143 g/m² (ISO 9073-6 (5)) ir skysčio sugėrimas ne mažiau 574 mm H²O (EN 20 811). Išorinis sluoksnis – hidrofobinė neaustinė medžiaga iš polipropileno. Absorbento sluoksnis iš celiuliozės masės ECF balintos. Kontaktinis sluoksnis su žaizda – hidrofilinis neaustinės medžiagos sluoksnis iš polipropileno. Paviršius, besiliečiantis su žaizda, visada lieka sausas, neprilimpa prie žaizdos. Tvarsčio kraštai užsandarinti, vidinis sluoksnis neišlenda į išorę. Netrukdo odai kvėpuoti, nesukelia alergijos. Sugėręs išskyras nesisluoksniuoja, nesuplyšta, vidiniai sluoksniai nesušoka į gniužulą. Tvarsčio viršus nepermirksta. BŪTINA PATEIKTI TAI ĮRODANČIUS DOKUMENTUS IR PAVYZDŽIUS (Pavyzdžius pateikti iki pasiūlymo pateikimo termino pabaigos).</t>
  </si>
  <si>
    <t>SMI AG. SMI SPON Regular.             REF ZHG705010                                (Želatininė kempinė 7,0 x 5,0 x,1,0 cm)</t>
  </si>
  <si>
    <t>SMI AG. SMI SPON Tampon.             REF ZHG8030                                        (Želatininė kempinė Diametras 30 x 80 mm.)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</si>
</sst>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"/>
  </numFmts>
  <fonts count="10" x14ac:knownFonts="1">
    <font>
      <sz val="11"/>
      <color theme="1"/>
      <name val="Calibri"/>
      <family val="2"/>
      <charset val="186"/>
      <scheme val="minor"/>
    </font>
    <font>
      <b/>
      <sz val="10.5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i/>
      <sz val="10.5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rgb="FFFF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9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 applyAlignment="1">
      <alignment horizontal="left" vertical="top" wrapText="1"/>
    </xf>
    <xf numFmtId="0" fontId="3" fillId="0" borderId="0" xfId="0" applyFont="1"/>
    <xf numFmtId="4" fontId="6" fillId="0" borderId="0" xfId="0" applyNumberFormat="1" applyFont="1" applyFill="1" applyAlignment="1">
      <alignment horizontal="left" vertical="top"/>
    </xf>
    <xf numFmtId="0" fontId="2" fillId="0" borderId="0" xfId="0" applyFont="1"/>
    <xf numFmtId="0" fontId="5" fillId="0" borderId="0" xfId="0" applyFont="1" applyFill="1" applyAlignment="1">
      <alignment vertical="top"/>
    </xf>
    <xf numFmtId="4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3" fontId="0" fillId="0" borderId="0" xfId="1" applyFont="1"/>
    <xf numFmtId="43" fontId="1" fillId="0" borderId="1" xfId="1" applyFont="1" applyBorder="1" applyAlignment="1">
      <alignment horizontal="center" vertical="center" wrapText="1"/>
    </xf>
    <xf numFmtId="43" fontId="7" fillId="0" borderId="1" xfId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/>
    </xf>
    <xf numFmtId="43" fontId="0" fillId="0" borderId="1" xfId="1" applyFont="1" applyBorder="1"/>
    <xf numFmtId="2" fontId="2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6" fillId="0" borderId="0" xfId="0" applyFont="1" applyAlignment="1">
      <alignment horizontal="left" wrapText="1"/>
    </xf>
    <xf numFmtId="43" fontId="6" fillId="0" borderId="0" xfId="1" applyFont="1" applyAlignment="1">
      <alignment horizontal="left" wrapText="1"/>
    </xf>
    <xf numFmtId="43" fontId="7" fillId="0" borderId="1" xfId="1" applyFont="1" applyFill="1" applyBorder="1" applyAlignment="1">
      <alignment horizontal="center" vertical="center" wrapText="1"/>
    </xf>
    <xf numFmtId="43" fontId="0" fillId="0" borderId="1" xfId="1" applyFont="1" applyBorder="1" applyAlignment="1">
      <alignment vertical="center"/>
    </xf>
    <xf numFmtId="43" fontId="0" fillId="0" borderId="1" xfId="1" applyFont="1" applyBorder="1" applyAlignment="1">
      <alignment horizontal="left" vertical="center"/>
    </xf>
    <xf numFmtId="43" fontId="0" fillId="0" borderId="1" xfId="1" applyFont="1" applyBorder="1" applyAlignment="1">
      <alignment horizontal="center" vertical="center"/>
    </xf>
    <xf numFmtId="43" fontId="0" fillId="0" borderId="1" xfId="1" applyFont="1" applyBorder="1" applyAlignment="1">
      <alignment horizontal="right" vertical="center"/>
    </xf>
    <xf numFmtId="0" fontId="8" fillId="0" borderId="3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right" vertical="top" wrapText="1"/>
    </xf>
    <xf numFmtId="0" fontId="8" fillId="0" borderId="5" xfId="0" applyFont="1" applyBorder="1" applyAlignment="1">
      <alignment horizontal="right" vertical="top" wrapText="1"/>
    </xf>
    <xf numFmtId="0" fontId="9" fillId="0" borderId="0" xfId="0" applyFont="1" applyAlignment="1">
      <alignment horizontal="left" wrapText="1"/>
    </xf>
    <xf numFmtId="0" fontId="6" fillId="0" borderId="0" xfId="0" applyFont="1" applyFill="1" applyAlignment="1">
      <alignment horizontal="left" vertical="top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top"/>
    </xf>
    <xf numFmtId="0" fontId="6" fillId="0" borderId="2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right" vertical="top" wrapText="1"/>
    </xf>
    <xf numFmtId="0" fontId="5" fillId="0" borderId="4" xfId="0" applyFont="1" applyBorder="1" applyAlignment="1">
      <alignment horizontal="right" vertical="top" wrapText="1"/>
    </xf>
    <xf numFmtId="0" fontId="5" fillId="0" borderId="5" xfId="0" applyFont="1" applyBorder="1" applyAlignment="1">
      <alignment horizontal="right" vertical="top" wrapText="1"/>
    </xf>
    <xf numFmtId="164" fontId="6" fillId="2" borderId="2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4"/>
  <sheetViews>
    <sheetView tabSelected="1" zoomScaleNormal="100" workbookViewId="0">
      <selection activeCell="A9" sqref="A9:M9"/>
    </sheetView>
  </sheetViews>
  <sheetFormatPr defaultRowHeight="15" x14ac:dyDescent="0.25"/>
  <cols>
    <col min="2" max="2" width="21.140625" customWidth="1"/>
    <col min="3" max="3" width="54" customWidth="1"/>
    <col min="5" max="5" width="36.7109375" customWidth="1"/>
    <col min="6" max="6" width="13.85546875" customWidth="1"/>
    <col min="7" max="7" width="10.7109375" customWidth="1"/>
    <col min="8" max="8" width="11.140625" customWidth="1"/>
    <col min="10" max="10" width="12.42578125" customWidth="1"/>
    <col min="11" max="11" width="14.42578125" style="20" customWidth="1"/>
    <col min="12" max="12" width="16" style="20" customWidth="1"/>
  </cols>
  <sheetData>
    <row r="1" spans="1:13" s="14" customFormat="1" x14ac:dyDescent="0.25">
      <c r="A1" s="47" t="s">
        <v>57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13"/>
    </row>
    <row r="2" spans="1:13" s="14" customFormat="1" x14ac:dyDescent="0.25">
      <c r="A2" s="48" t="s">
        <v>65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13"/>
    </row>
    <row r="3" spans="1:13" s="14" customFormat="1" x14ac:dyDescent="0.25">
      <c r="A3" s="48" t="s">
        <v>58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15"/>
    </row>
    <row r="4" spans="1:13" s="14" customFormat="1" x14ac:dyDescent="0.25">
      <c r="A4" s="44" t="s">
        <v>59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13"/>
    </row>
    <row r="5" spans="1:13" s="14" customFormat="1" x14ac:dyDescent="0.25">
      <c r="A5" s="44" t="s">
        <v>60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13"/>
    </row>
    <row r="6" spans="1:13" s="14" customFormat="1" x14ac:dyDescent="0.25">
      <c r="A6" s="44" t="s">
        <v>61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13"/>
    </row>
    <row r="7" spans="1:13" s="14" customFormat="1" x14ac:dyDescent="0.25">
      <c r="A7" s="44" t="s">
        <v>62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13"/>
    </row>
    <row r="8" spans="1:13" s="17" customFormat="1" x14ac:dyDescent="0.25">
      <c r="A8" s="45" t="s">
        <v>63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16"/>
    </row>
    <row r="9" spans="1:13" s="17" customFormat="1" ht="14.25" customHeight="1" x14ac:dyDescent="0.25">
      <c r="A9" s="46" t="s">
        <v>64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</row>
    <row r="10" spans="1:13" s="17" customFormat="1" ht="14.25" customHeight="1" x14ac:dyDescent="0.25">
      <c r="A10" s="43" t="s">
        <v>98</v>
      </c>
      <c r="B10" s="43"/>
      <c r="C10" s="43"/>
      <c r="D10" s="33"/>
      <c r="E10" s="33"/>
      <c r="F10" s="33"/>
      <c r="G10" s="33"/>
      <c r="H10" s="33"/>
      <c r="I10" s="33"/>
      <c r="J10" s="33"/>
      <c r="K10" s="33"/>
      <c r="L10" s="34"/>
      <c r="M10" s="33"/>
    </row>
    <row r="12" spans="1:13" ht="54" x14ac:dyDescent="0.25">
      <c r="A12" s="1" t="s">
        <v>0</v>
      </c>
      <c r="B12" s="2" t="s">
        <v>1</v>
      </c>
      <c r="C12" s="2" t="s">
        <v>2</v>
      </c>
      <c r="D12" s="2" t="s">
        <v>3</v>
      </c>
      <c r="E12" s="2" t="s">
        <v>66</v>
      </c>
      <c r="F12" s="2" t="s">
        <v>56</v>
      </c>
      <c r="G12" s="2" t="s">
        <v>4</v>
      </c>
      <c r="H12" s="2" t="s">
        <v>5</v>
      </c>
      <c r="I12" s="2" t="s">
        <v>6</v>
      </c>
      <c r="J12" s="2" t="s">
        <v>78</v>
      </c>
      <c r="K12" s="21" t="s">
        <v>7</v>
      </c>
      <c r="L12" s="21" t="s">
        <v>99</v>
      </c>
    </row>
    <row r="13" spans="1:13" x14ac:dyDescent="0.25">
      <c r="A13" s="18" t="s">
        <v>67</v>
      </c>
      <c r="B13" s="19" t="s">
        <v>68</v>
      </c>
      <c r="C13" s="19" t="s">
        <v>69</v>
      </c>
      <c r="D13" s="19" t="s">
        <v>70</v>
      </c>
      <c r="E13" s="19" t="s">
        <v>71</v>
      </c>
      <c r="F13" s="19" t="s">
        <v>72</v>
      </c>
      <c r="G13" s="19" t="s">
        <v>73</v>
      </c>
      <c r="H13" s="19" t="s">
        <v>74</v>
      </c>
      <c r="I13" s="19" t="s">
        <v>75</v>
      </c>
      <c r="J13" s="19" t="s">
        <v>77</v>
      </c>
      <c r="K13" s="22" t="s">
        <v>76</v>
      </c>
      <c r="L13" s="35" t="s">
        <v>100</v>
      </c>
    </row>
    <row r="14" spans="1:13" ht="60" x14ac:dyDescent="0.25">
      <c r="A14" s="3">
        <v>1</v>
      </c>
      <c r="B14" s="3" t="s">
        <v>52</v>
      </c>
      <c r="C14" s="3" t="s">
        <v>8</v>
      </c>
      <c r="D14" s="5" t="s">
        <v>9</v>
      </c>
      <c r="E14" s="27"/>
      <c r="F14" s="4">
        <v>300</v>
      </c>
      <c r="G14" s="27"/>
      <c r="H14" s="27"/>
      <c r="I14" s="27"/>
      <c r="J14" s="27"/>
      <c r="K14" s="23">
        <v>2400</v>
      </c>
      <c r="L14" s="36">
        <v>2520</v>
      </c>
    </row>
    <row r="15" spans="1:13" x14ac:dyDescent="0.25">
      <c r="A15" s="40" t="s">
        <v>80</v>
      </c>
      <c r="B15" s="41"/>
      <c r="C15" s="41"/>
      <c r="D15" s="41"/>
      <c r="E15" s="41"/>
      <c r="F15" s="41"/>
      <c r="G15" s="41"/>
      <c r="H15" s="41"/>
      <c r="I15" s="42"/>
      <c r="J15" s="27"/>
      <c r="K15" s="26"/>
      <c r="L15" s="36"/>
    </row>
    <row r="16" spans="1:13" x14ac:dyDescent="0.25">
      <c r="A16" s="40" t="s">
        <v>79</v>
      </c>
      <c r="B16" s="41"/>
      <c r="C16" s="41"/>
      <c r="D16" s="41"/>
      <c r="E16" s="41"/>
      <c r="F16" s="41"/>
      <c r="G16" s="41"/>
      <c r="H16" s="41"/>
      <c r="I16" s="42"/>
      <c r="J16" s="27"/>
      <c r="K16" s="26"/>
      <c r="L16" s="36"/>
    </row>
    <row r="17" spans="1:13" x14ac:dyDescent="0.25">
      <c r="A17" s="40" t="s">
        <v>81</v>
      </c>
      <c r="B17" s="41"/>
      <c r="C17" s="41"/>
      <c r="D17" s="41"/>
      <c r="E17" s="41"/>
      <c r="F17" s="41"/>
      <c r="G17" s="41"/>
      <c r="H17" s="41"/>
      <c r="I17" s="42"/>
      <c r="J17" s="27"/>
      <c r="K17" s="26"/>
      <c r="L17" s="36"/>
    </row>
    <row r="18" spans="1:13" ht="60" x14ac:dyDescent="0.25">
      <c r="A18" s="3">
        <v>2</v>
      </c>
      <c r="B18" s="3" t="s">
        <v>53</v>
      </c>
      <c r="C18" s="3" t="s">
        <v>27</v>
      </c>
      <c r="D18" s="5" t="s">
        <v>9</v>
      </c>
      <c r="E18" s="27"/>
      <c r="F18" s="4">
        <v>120</v>
      </c>
      <c r="G18" s="27"/>
      <c r="H18" s="27"/>
      <c r="I18" s="27"/>
      <c r="J18" s="27"/>
      <c r="K18" s="23">
        <v>2400</v>
      </c>
      <c r="L18" s="36">
        <v>2520</v>
      </c>
    </row>
    <row r="19" spans="1:13" ht="15" customHeight="1" x14ac:dyDescent="0.25">
      <c r="A19" s="40" t="s">
        <v>82</v>
      </c>
      <c r="B19" s="41"/>
      <c r="C19" s="41"/>
      <c r="D19" s="41"/>
      <c r="E19" s="41"/>
      <c r="F19" s="41"/>
      <c r="G19" s="41"/>
      <c r="H19" s="41"/>
      <c r="I19" s="42"/>
      <c r="J19" s="27"/>
      <c r="K19" s="26"/>
      <c r="L19" s="36"/>
    </row>
    <row r="20" spans="1:13" ht="15" customHeight="1" x14ac:dyDescent="0.25">
      <c r="A20" s="40" t="s">
        <v>79</v>
      </c>
      <c r="B20" s="41"/>
      <c r="C20" s="41"/>
      <c r="D20" s="41"/>
      <c r="E20" s="41"/>
      <c r="F20" s="41"/>
      <c r="G20" s="41"/>
      <c r="H20" s="41"/>
      <c r="I20" s="42"/>
      <c r="J20" s="27"/>
      <c r="K20" s="26"/>
      <c r="L20" s="36"/>
    </row>
    <row r="21" spans="1:13" ht="15" customHeight="1" x14ac:dyDescent="0.25">
      <c r="A21" s="40" t="s">
        <v>83</v>
      </c>
      <c r="B21" s="41"/>
      <c r="C21" s="41"/>
      <c r="D21" s="41"/>
      <c r="E21" s="41"/>
      <c r="F21" s="41"/>
      <c r="G21" s="41"/>
      <c r="H21" s="41"/>
      <c r="I21" s="42"/>
      <c r="J21" s="27"/>
      <c r="K21" s="26"/>
      <c r="L21" s="36"/>
    </row>
    <row r="22" spans="1:13" ht="63" customHeight="1" x14ac:dyDescent="0.25">
      <c r="A22" s="3">
        <v>3</v>
      </c>
      <c r="B22" s="3" t="s">
        <v>54</v>
      </c>
      <c r="C22" s="3" t="s">
        <v>26</v>
      </c>
      <c r="D22" s="5" t="s">
        <v>9</v>
      </c>
      <c r="E22" s="27"/>
      <c r="F22" s="4">
        <v>30</v>
      </c>
      <c r="G22" s="27"/>
      <c r="H22" s="27"/>
      <c r="I22" s="27"/>
      <c r="J22" s="27"/>
      <c r="K22" s="23">
        <v>672</v>
      </c>
      <c r="L22" s="39">
        <v>705.6</v>
      </c>
    </row>
    <row r="23" spans="1:13" ht="15" customHeight="1" x14ac:dyDescent="0.25">
      <c r="A23" s="40" t="s">
        <v>84</v>
      </c>
      <c r="B23" s="41"/>
      <c r="C23" s="41"/>
      <c r="D23" s="41"/>
      <c r="E23" s="41"/>
      <c r="F23" s="41"/>
      <c r="G23" s="41"/>
      <c r="H23" s="41"/>
      <c r="I23" s="42"/>
      <c r="J23" s="27"/>
      <c r="K23" s="23"/>
      <c r="L23" s="25"/>
    </row>
    <row r="24" spans="1:13" ht="15" customHeight="1" x14ac:dyDescent="0.25">
      <c r="A24" s="40" t="s">
        <v>79</v>
      </c>
      <c r="B24" s="41"/>
      <c r="C24" s="41"/>
      <c r="D24" s="41"/>
      <c r="E24" s="41"/>
      <c r="F24" s="41"/>
      <c r="G24" s="41"/>
      <c r="H24" s="41"/>
      <c r="I24" s="42"/>
      <c r="J24" s="27"/>
      <c r="K24" s="23"/>
      <c r="L24" s="25"/>
    </row>
    <row r="25" spans="1:13" ht="15" customHeight="1" x14ac:dyDescent="0.25">
      <c r="A25" s="40" t="s">
        <v>85</v>
      </c>
      <c r="B25" s="41"/>
      <c r="C25" s="41"/>
      <c r="D25" s="41"/>
      <c r="E25" s="41"/>
      <c r="F25" s="41"/>
      <c r="G25" s="41"/>
      <c r="H25" s="41"/>
      <c r="I25" s="42"/>
      <c r="J25" s="27"/>
      <c r="K25" s="23"/>
      <c r="L25" s="25"/>
    </row>
    <row r="26" spans="1:13" ht="60" x14ac:dyDescent="0.25">
      <c r="A26" s="3">
        <v>4</v>
      </c>
      <c r="B26" s="3" t="s">
        <v>55</v>
      </c>
      <c r="C26" s="3" t="s">
        <v>28</v>
      </c>
      <c r="D26" s="5" t="s">
        <v>9</v>
      </c>
      <c r="E26" s="27"/>
      <c r="F26" s="4">
        <v>30</v>
      </c>
      <c r="G26" s="28"/>
      <c r="H26" s="28"/>
      <c r="I26" s="28"/>
      <c r="J26" s="28"/>
      <c r="K26" s="23">
        <v>546</v>
      </c>
      <c r="L26" s="38">
        <v>573.29999999999995</v>
      </c>
    </row>
    <row r="27" spans="1:13" ht="15" customHeight="1" x14ac:dyDescent="0.25">
      <c r="A27" s="40" t="s">
        <v>86</v>
      </c>
      <c r="B27" s="41"/>
      <c r="C27" s="41"/>
      <c r="D27" s="41"/>
      <c r="E27" s="41"/>
      <c r="F27" s="41"/>
      <c r="G27" s="41"/>
      <c r="H27" s="41"/>
      <c r="I27" s="42"/>
      <c r="J27" s="28"/>
      <c r="K27" s="23"/>
      <c r="L27" s="25"/>
    </row>
    <row r="28" spans="1:13" ht="15" customHeight="1" x14ac:dyDescent="0.25">
      <c r="A28" s="40" t="s">
        <v>79</v>
      </c>
      <c r="B28" s="41"/>
      <c r="C28" s="41"/>
      <c r="D28" s="41"/>
      <c r="E28" s="41"/>
      <c r="F28" s="41"/>
      <c r="G28" s="41"/>
      <c r="H28" s="41"/>
      <c r="I28" s="42"/>
      <c r="J28" s="28"/>
      <c r="K28" s="23"/>
      <c r="L28" s="25"/>
    </row>
    <row r="29" spans="1:13" ht="15" customHeight="1" x14ac:dyDescent="0.25">
      <c r="A29" s="40" t="s">
        <v>87</v>
      </c>
      <c r="B29" s="41"/>
      <c r="C29" s="41"/>
      <c r="D29" s="41"/>
      <c r="E29" s="41"/>
      <c r="F29" s="41"/>
      <c r="G29" s="41"/>
      <c r="H29" s="41"/>
      <c r="I29" s="42"/>
      <c r="J29" s="28"/>
      <c r="K29" s="23"/>
      <c r="L29" s="25"/>
    </row>
    <row r="30" spans="1:13" ht="45" x14ac:dyDescent="0.25">
      <c r="A30" s="49">
        <v>5</v>
      </c>
      <c r="B30" s="50" t="s">
        <v>10</v>
      </c>
      <c r="C30" s="51" t="s">
        <v>11</v>
      </c>
      <c r="D30" s="52" t="s">
        <v>9</v>
      </c>
      <c r="E30" s="53" t="s">
        <v>102</v>
      </c>
      <c r="F30" s="52">
        <v>5000</v>
      </c>
      <c r="G30" s="54">
        <v>1.05</v>
      </c>
      <c r="H30" s="54">
        <f>G30*1.05</f>
        <v>1.1025</v>
      </c>
      <c r="I30" s="54">
        <v>5</v>
      </c>
      <c r="J30" s="29">
        <f>G30*F30</f>
        <v>5250</v>
      </c>
      <c r="K30" s="24">
        <v>7000</v>
      </c>
      <c r="L30" s="37">
        <v>7350</v>
      </c>
      <c r="M30" s="9"/>
    </row>
    <row r="31" spans="1:13" x14ac:dyDescent="0.25">
      <c r="A31" s="55" t="s">
        <v>88</v>
      </c>
      <c r="B31" s="56"/>
      <c r="C31" s="56"/>
      <c r="D31" s="56"/>
      <c r="E31" s="56"/>
      <c r="F31" s="56"/>
      <c r="G31" s="56"/>
      <c r="H31" s="56"/>
      <c r="I31" s="57"/>
      <c r="J31" s="29">
        <f>J30</f>
        <v>5250</v>
      </c>
      <c r="K31" s="24"/>
      <c r="L31" s="37"/>
      <c r="M31" s="9"/>
    </row>
    <row r="32" spans="1:13" x14ac:dyDescent="0.25">
      <c r="A32" s="55" t="s">
        <v>79</v>
      </c>
      <c r="B32" s="56"/>
      <c r="C32" s="56"/>
      <c r="D32" s="56"/>
      <c r="E32" s="56"/>
      <c r="F32" s="56"/>
      <c r="G32" s="56"/>
      <c r="H32" s="56"/>
      <c r="I32" s="57"/>
      <c r="J32" s="29">
        <f>J33-J31</f>
        <v>262.5</v>
      </c>
      <c r="K32" s="24"/>
      <c r="L32" s="37"/>
      <c r="M32" s="9"/>
    </row>
    <row r="33" spans="1:13" x14ac:dyDescent="0.25">
      <c r="A33" s="55" t="s">
        <v>89</v>
      </c>
      <c r="B33" s="56"/>
      <c r="C33" s="56"/>
      <c r="D33" s="56"/>
      <c r="E33" s="56"/>
      <c r="F33" s="56"/>
      <c r="G33" s="56"/>
      <c r="H33" s="56"/>
      <c r="I33" s="57"/>
      <c r="J33" s="29">
        <f>J31*1.05</f>
        <v>5512.5</v>
      </c>
      <c r="K33" s="24"/>
      <c r="L33" s="37"/>
      <c r="M33" s="9"/>
    </row>
    <row r="34" spans="1:13" ht="60" x14ac:dyDescent="0.25">
      <c r="A34" s="49">
        <v>6</v>
      </c>
      <c r="B34" s="51" t="s">
        <v>12</v>
      </c>
      <c r="C34" s="50" t="s">
        <v>29</v>
      </c>
      <c r="D34" s="52" t="s">
        <v>9</v>
      </c>
      <c r="E34" s="53" t="s">
        <v>103</v>
      </c>
      <c r="F34" s="52">
        <v>1000</v>
      </c>
      <c r="G34" s="58">
        <v>2.65</v>
      </c>
      <c r="H34" s="58">
        <f>G34*1.05</f>
        <v>2.7825000000000002</v>
      </c>
      <c r="I34" s="54">
        <v>5</v>
      </c>
      <c r="J34" s="30">
        <f>G34*F34</f>
        <v>2650</v>
      </c>
      <c r="K34" s="24">
        <v>3200</v>
      </c>
      <c r="L34" s="37">
        <v>3360</v>
      </c>
      <c r="M34" s="9"/>
    </row>
    <row r="35" spans="1:13" x14ac:dyDescent="0.25">
      <c r="A35" s="40" t="s">
        <v>90</v>
      </c>
      <c r="B35" s="41"/>
      <c r="C35" s="41"/>
      <c r="D35" s="41"/>
      <c r="E35" s="41"/>
      <c r="F35" s="41"/>
      <c r="G35" s="41"/>
      <c r="H35" s="41"/>
      <c r="I35" s="42"/>
      <c r="J35" s="30">
        <f>J34</f>
        <v>2650</v>
      </c>
      <c r="K35" s="24"/>
      <c r="L35" s="37"/>
      <c r="M35" s="9"/>
    </row>
    <row r="36" spans="1:13" x14ac:dyDescent="0.25">
      <c r="A36" s="40" t="s">
        <v>79</v>
      </c>
      <c r="B36" s="41"/>
      <c r="C36" s="41"/>
      <c r="D36" s="41"/>
      <c r="E36" s="41"/>
      <c r="F36" s="41"/>
      <c r="G36" s="41"/>
      <c r="H36" s="41"/>
      <c r="I36" s="42"/>
      <c r="J36" s="30">
        <f>J37-J35</f>
        <v>132.5</v>
      </c>
      <c r="K36" s="24"/>
      <c r="L36" s="37"/>
      <c r="M36" s="9"/>
    </row>
    <row r="37" spans="1:13" x14ac:dyDescent="0.25">
      <c r="A37" s="40" t="s">
        <v>91</v>
      </c>
      <c r="B37" s="41"/>
      <c r="C37" s="41"/>
      <c r="D37" s="41"/>
      <c r="E37" s="41"/>
      <c r="F37" s="41"/>
      <c r="G37" s="41"/>
      <c r="H37" s="41"/>
      <c r="I37" s="42"/>
      <c r="J37" s="30">
        <f>J35*1.05</f>
        <v>2782.5</v>
      </c>
      <c r="K37" s="24"/>
      <c r="L37" s="37"/>
      <c r="M37" s="9"/>
    </row>
    <row r="38" spans="1:13" ht="225" x14ac:dyDescent="0.25">
      <c r="A38" s="6">
        <v>7</v>
      </c>
      <c r="B38" s="6" t="s">
        <v>13</v>
      </c>
      <c r="C38" s="11" t="s">
        <v>101</v>
      </c>
      <c r="D38" s="7"/>
      <c r="E38" s="7"/>
      <c r="F38" s="7"/>
      <c r="G38" s="8"/>
      <c r="H38" s="8"/>
      <c r="I38" s="8"/>
      <c r="J38" s="8"/>
      <c r="K38" s="24">
        <v>24444</v>
      </c>
      <c r="L38" s="38">
        <v>25666.2</v>
      </c>
      <c r="M38" s="9"/>
    </row>
    <row r="39" spans="1:13" ht="14.25" customHeight="1" x14ac:dyDescent="0.25">
      <c r="A39" s="10" t="s">
        <v>30</v>
      </c>
      <c r="B39" s="10"/>
      <c r="C39" s="12" t="s">
        <v>14</v>
      </c>
      <c r="D39" s="7" t="s">
        <v>9</v>
      </c>
      <c r="E39" s="31"/>
      <c r="F39" s="7">
        <v>20000</v>
      </c>
      <c r="G39" s="30"/>
      <c r="H39" s="30"/>
      <c r="I39" s="30"/>
      <c r="J39" s="30"/>
      <c r="K39" s="24"/>
      <c r="L39" s="38"/>
      <c r="M39" s="9"/>
    </row>
    <row r="40" spans="1:13" ht="14.25" customHeight="1" x14ac:dyDescent="0.25">
      <c r="A40" s="10" t="s">
        <v>31</v>
      </c>
      <c r="B40" s="10"/>
      <c r="C40" s="10" t="s">
        <v>15</v>
      </c>
      <c r="D40" s="7" t="s">
        <v>9</v>
      </c>
      <c r="E40" s="31"/>
      <c r="F40" s="7">
        <v>11000</v>
      </c>
      <c r="G40" s="30"/>
      <c r="H40" s="30"/>
      <c r="I40" s="30"/>
      <c r="J40" s="30"/>
      <c r="K40" s="24"/>
      <c r="L40" s="38"/>
      <c r="M40" s="9"/>
    </row>
    <row r="41" spans="1:13" ht="14.25" customHeight="1" x14ac:dyDescent="0.25">
      <c r="A41" s="10" t="s">
        <v>32</v>
      </c>
      <c r="B41" s="10"/>
      <c r="C41" s="10" t="s">
        <v>16</v>
      </c>
      <c r="D41" s="7" t="s">
        <v>9</v>
      </c>
      <c r="E41" s="31"/>
      <c r="F41" s="7">
        <v>20000</v>
      </c>
      <c r="G41" s="30"/>
      <c r="H41" s="30"/>
      <c r="I41" s="30"/>
      <c r="J41" s="30"/>
      <c r="K41" s="24"/>
      <c r="L41" s="38"/>
      <c r="M41" s="9"/>
    </row>
    <row r="42" spans="1:13" ht="14.25" customHeight="1" x14ac:dyDescent="0.25">
      <c r="A42" s="10" t="s">
        <v>33</v>
      </c>
      <c r="B42" s="10"/>
      <c r="C42" s="10" t="s">
        <v>17</v>
      </c>
      <c r="D42" s="7" t="s">
        <v>9</v>
      </c>
      <c r="E42" s="31"/>
      <c r="F42" s="7">
        <v>9000</v>
      </c>
      <c r="G42" s="30"/>
      <c r="H42" s="30"/>
      <c r="I42" s="30"/>
      <c r="J42" s="30"/>
      <c r="K42" s="24"/>
      <c r="L42" s="38"/>
      <c r="M42" s="9"/>
    </row>
    <row r="43" spans="1:13" ht="14.25" customHeight="1" x14ac:dyDescent="0.25">
      <c r="A43" s="10" t="s">
        <v>34</v>
      </c>
      <c r="B43" s="10"/>
      <c r="C43" s="10" t="s">
        <v>18</v>
      </c>
      <c r="D43" s="7" t="s">
        <v>9</v>
      </c>
      <c r="E43" s="31"/>
      <c r="F43" s="7">
        <v>8000</v>
      </c>
      <c r="G43" s="30"/>
      <c r="H43" s="30"/>
      <c r="I43" s="30"/>
      <c r="J43" s="30"/>
      <c r="K43" s="24"/>
      <c r="L43" s="38"/>
      <c r="M43" s="9"/>
    </row>
    <row r="44" spans="1:13" ht="14.25" customHeight="1" x14ac:dyDescent="0.25">
      <c r="A44" s="40" t="s">
        <v>92</v>
      </c>
      <c r="B44" s="41"/>
      <c r="C44" s="41"/>
      <c r="D44" s="41"/>
      <c r="E44" s="41"/>
      <c r="F44" s="41"/>
      <c r="G44" s="41"/>
      <c r="H44" s="41"/>
      <c r="I44" s="42"/>
      <c r="J44" s="30"/>
      <c r="K44" s="24"/>
      <c r="L44" s="38"/>
      <c r="M44" s="9"/>
    </row>
    <row r="45" spans="1:13" ht="14.25" customHeight="1" x14ac:dyDescent="0.25">
      <c r="A45" s="40" t="s">
        <v>79</v>
      </c>
      <c r="B45" s="41"/>
      <c r="C45" s="41"/>
      <c r="D45" s="41"/>
      <c r="E45" s="41"/>
      <c r="F45" s="41"/>
      <c r="G45" s="41"/>
      <c r="H45" s="41"/>
      <c r="I45" s="42"/>
      <c r="J45" s="30"/>
      <c r="K45" s="24"/>
      <c r="L45" s="38"/>
      <c r="M45" s="9"/>
    </row>
    <row r="46" spans="1:13" ht="14.25" customHeight="1" x14ac:dyDescent="0.25">
      <c r="A46" s="40" t="s">
        <v>93</v>
      </c>
      <c r="B46" s="41"/>
      <c r="C46" s="41"/>
      <c r="D46" s="41"/>
      <c r="E46" s="41"/>
      <c r="F46" s="41"/>
      <c r="G46" s="41"/>
      <c r="H46" s="41"/>
      <c r="I46" s="42"/>
      <c r="J46" s="30"/>
      <c r="K46" s="24"/>
      <c r="L46" s="38"/>
      <c r="M46" s="9"/>
    </row>
    <row r="47" spans="1:13" ht="120" x14ac:dyDescent="0.25">
      <c r="A47" s="6">
        <v>8</v>
      </c>
      <c r="B47" s="6" t="s">
        <v>19</v>
      </c>
      <c r="C47" s="3" t="s">
        <v>20</v>
      </c>
      <c r="D47" s="7" t="s">
        <v>9</v>
      </c>
      <c r="E47" s="31"/>
      <c r="F47" s="7">
        <v>1000000</v>
      </c>
      <c r="G47" s="30"/>
      <c r="H47" s="30"/>
      <c r="I47" s="30"/>
      <c r="J47" s="30"/>
      <c r="K47" s="24">
        <v>25000</v>
      </c>
      <c r="L47" s="38">
        <v>26250</v>
      </c>
      <c r="M47" s="9"/>
    </row>
    <row r="48" spans="1:13" x14ac:dyDescent="0.25">
      <c r="A48" s="40" t="s">
        <v>94</v>
      </c>
      <c r="B48" s="41"/>
      <c r="C48" s="41"/>
      <c r="D48" s="41"/>
      <c r="E48" s="41"/>
      <c r="F48" s="41"/>
      <c r="G48" s="41"/>
      <c r="H48" s="41"/>
      <c r="I48" s="42"/>
      <c r="J48" s="30"/>
      <c r="K48" s="24"/>
      <c r="L48" s="38"/>
      <c r="M48" s="9"/>
    </row>
    <row r="49" spans="1:13" x14ac:dyDescent="0.25">
      <c r="A49" s="40" t="s">
        <v>79</v>
      </c>
      <c r="B49" s="41"/>
      <c r="C49" s="41"/>
      <c r="D49" s="41"/>
      <c r="E49" s="41"/>
      <c r="F49" s="41"/>
      <c r="G49" s="41"/>
      <c r="H49" s="41"/>
      <c r="I49" s="42"/>
      <c r="J49" s="30"/>
      <c r="K49" s="24"/>
      <c r="L49" s="38"/>
      <c r="M49" s="9"/>
    </row>
    <row r="50" spans="1:13" x14ac:dyDescent="0.25">
      <c r="A50" s="40" t="s">
        <v>95</v>
      </c>
      <c r="B50" s="41"/>
      <c r="C50" s="41"/>
      <c r="D50" s="41"/>
      <c r="E50" s="41"/>
      <c r="F50" s="41"/>
      <c r="G50" s="41"/>
      <c r="H50" s="41"/>
      <c r="I50" s="42"/>
      <c r="J50" s="30"/>
      <c r="K50" s="24"/>
      <c r="L50" s="38"/>
      <c r="M50" s="9"/>
    </row>
    <row r="51" spans="1:13" ht="120" x14ac:dyDescent="0.25">
      <c r="A51" s="6">
        <v>9</v>
      </c>
      <c r="B51" s="3" t="s">
        <v>21</v>
      </c>
      <c r="C51" s="3" t="s">
        <v>22</v>
      </c>
      <c r="D51" s="7"/>
      <c r="E51" s="7"/>
      <c r="F51" s="7"/>
      <c r="G51" s="8"/>
      <c r="H51" s="8"/>
      <c r="I51" s="8"/>
      <c r="J51" s="8"/>
      <c r="K51" s="24">
        <v>39099.9</v>
      </c>
      <c r="L51" s="38">
        <v>41054.9</v>
      </c>
      <c r="M51" s="9"/>
    </row>
    <row r="52" spans="1:13" ht="30" x14ac:dyDescent="0.25">
      <c r="A52" s="6" t="s">
        <v>35</v>
      </c>
      <c r="B52" s="6"/>
      <c r="C52" s="3" t="s">
        <v>45</v>
      </c>
      <c r="D52" s="7" t="s">
        <v>9</v>
      </c>
      <c r="E52" s="31"/>
      <c r="F52" s="7">
        <v>2000000</v>
      </c>
      <c r="G52" s="30"/>
      <c r="H52" s="30"/>
      <c r="I52" s="30"/>
      <c r="J52" s="30"/>
      <c r="K52" s="24"/>
      <c r="L52" s="38"/>
      <c r="M52" s="9"/>
    </row>
    <row r="53" spans="1:13" ht="30" x14ac:dyDescent="0.25">
      <c r="A53" s="6" t="s">
        <v>36</v>
      </c>
      <c r="B53" s="6"/>
      <c r="C53" s="3" t="s">
        <v>46</v>
      </c>
      <c r="D53" s="7" t="s">
        <v>9</v>
      </c>
      <c r="E53" s="31"/>
      <c r="F53" s="7">
        <v>530000</v>
      </c>
      <c r="G53" s="30"/>
      <c r="H53" s="30"/>
      <c r="I53" s="30"/>
      <c r="J53" s="30"/>
      <c r="K53" s="24"/>
      <c r="L53" s="38"/>
      <c r="M53" s="9"/>
    </row>
    <row r="54" spans="1:13" ht="30" x14ac:dyDescent="0.25">
      <c r="A54" s="6" t="s">
        <v>37</v>
      </c>
      <c r="B54" s="6"/>
      <c r="C54" s="3" t="s">
        <v>47</v>
      </c>
      <c r="D54" s="7" t="s">
        <v>9</v>
      </c>
      <c r="E54" s="31"/>
      <c r="F54" s="7">
        <v>200000</v>
      </c>
      <c r="G54" s="30"/>
      <c r="H54" s="30"/>
      <c r="I54" s="30"/>
      <c r="J54" s="30"/>
      <c r="K54" s="24"/>
      <c r="L54" s="38"/>
      <c r="M54" s="9"/>
    </row>
    <row r="55" spans="1:13" ht="30" x14ac:dyDescent="0.25">
      <c r="A55" s="6" t="s">
        <v>38</v>
      </c>
      <c r="B55" s="6"/>
      <c r="C55" s="3" t="s">
        <v>48</v>
      </c>
      <c r="D55" s="7" t="s">
        <v>9</v>
      </c>
      <c r="E55" s="31"/>
      <c r="F55" s="7">
        <v>570000</v>
      </c>
      <c r="G55" s="30"/>
      <c r="H55" s="30"/>
      <c r="I55" s="30"/>
      <c r="J55" s="30"/>
      <c r="K55" s="24"/>
      <c r="L55" s="38"/>
      <c r="M55" s="9"/>
    </row>
    <row r="56" spans="1:13" ht="45" x14ac:dyDescent="0.25">
      <c r="A56" s="6" t="s">
        <v>39</v>
      </c>
      <c r="B56" s="6"/>
      <c r="C56" s="3" t="s">
        <v>49</v>
      </c>
      <c r="D56" s="7" t="s">
        <v>9</v>
      </c>
      <c r="E56" s="31"/>
      <c r="F56" s="7">
        <v>10000</v>
      </c>
      <c r="G56" s="30"/>
      <c r="H56" s="30"/>
      <c r="I56" s="30"/>
      <c r="J56" s="30"/>
      <c r="K56" s="24"/>
      <c r="L56" s="38"/>
      <c r="M56" s="9"/>
    </row>
    <row r="57" spans="1:13" ht="45" x14ac:dyDescent="0.25">
      <c r="A57" s="6" t="s">
        <v>40</v>
      </c>
      <c r="B57" s="6"/>
      <c r="C57" s="3" t="s">
        <v>50</v>
      </c>
      <c r="D57" s="7" t="s">
        <v>9</v>
      </c>
      <c r="E57" s="31"/>
      <c r="F57" s="7">
        <v>10000</v>
      </c>
      <c r="G57" s="30"/>
      <c r="H57" s="30"/>
      <c r="I57" s="30"/>
      <c r="J57" s="30"/>
      <c r="K57" s="24"/>
      <c r="L57" s="38"/>
      <c r="M57" s="9"/>
    </row>
    <row r="58" spans="1:13" ht="45" x14ac:dyDescent="0.25">
      <c r="A58" s="6" t="s">
        <v>41</v>
      </c>
      <c r="B58" s="6"/>
      <c r="C58" s="3" t="s">
        <v>51</v>
      </c>
      <c r="D58" s="7" t="s">
        <v>9</v>
      </c>
      <c r="E58" s="31"/>
      <c r="F58" s="7">
        <v>40000</v>
      </c>
      <c r="G58" s="30"/>
      <c r="H58" s="30"/>
      <c r="I58" s="30"/>
      <c r="J58" s="30"/>
      <c r="K58" s="24"/>
      <c r="L58" s="38"/>
      <c r="M58" s="9"/>
    </row>
    <row r="59" spans="1:13" ht="45" x14ac:dyDescent="0.25">
      <c r="A59" s="6" t="s">
        <v>42</v>
      </c>
      <c r="B59" s="6"/>
      <c r="C59" s="3" t="s">
        <v>23</v>
      </c>
      <c r="D59" s="7" t="s">
        <v>9</v>
      </c>
      <c r="E59" s="31"/>
      <c r="F59" s="7">
        <v>2000</v>
      </c>
      <c r="G59" s="30"/>
      <c r="H59" s="30"/>
      <c r="I59" s="30"/>
      <c r="J59" s="30"/>
      <c r="K59" s="24"/>
      <c r="L59" s="38"/>
      <c r="M59" s="9"/>
    </row>
    <row r="60" spans="1:13" ht="45" x14ac:dyDescent="0.25">
      <c r="A60" s="6" t="s">
        <v>43</v>
      </c>
      <c r="B60" s="6"/>
      <c r="C60" s="3" t="s">
        <v>24</v>
      </c>
      <c r="D60" s="7" t="s">
        <v>9</v>
      </c>
      <c r="E60" s="31"/>
      <c r="F60" s="7">
        <v>2000</v>
      </c>
      <c r="G60" s="30"/>
      <c r="H60" s="30"/>
      <c r="I60" s="30"/>
      <c r="J60" s="30"/>
      <c r="K60" s="24"/>
      <c r="L60" s="38"/>
      <c r="M60" s="9"/>
    </row>
    <row r="61" spans="1:13" ht="45" x14ac:dyDescent="0.25">
      <c r="A61" s="6" t="s">
        <v>44</v>
      </c>
      <c r="B61" s="6"/>
      <c r="C61" s="3" t="s">
        <v>25</v>
      </c>
      <c r="D61" s="7" t="s">
        <v>9</v>
      </c>
      <c r="E61" s="31"/>
      <c r="F61" s="7">
        <v>600</v>
      </c>
      <c r="G61" s="30"/>
      <c r="H61" s="30"/>
      <c r="I61" s="30"/>
      <c r="J61" s="30"/>
      <c r="K61" s="24"/>
      <c r="L61" s="38"/>
      <c r="M61" s="9"/>
    </row>
    <row r="62" spans="1:13" x14ac:dyDescent="0.25">
      <c r="A62" s="40" t="s">
        <v>96</v>
      </c>
      <c r="B62" s="41"/>
      <c r="C62" s="41"/>
      <c r="D62" s="41"/>
      <c r="E62" s="41"/>
      <c r="F62" s="41"/>
      <c r="G62" s="41"/>
      <c r="H62" s="41"/>
      <c r="I62" s="42"/>
      <c r="J62" s="30"/>
      <c r="K62" s="24"/>
      <c r="L62" s="38"/>
      <c r="M62" s="9"/>
    </row>
    <row r="63" spans="1:13" x14ac:dyDescent="0.25">
      <c r="A63" s="40" t="s">
        <v>79</v>
      </c>
      <c r="B63" s="41"/>
      <c r="C63" s="41"/>
      <c r="D63" s="41"/>
      <c r="E63" s="41"/>
      <c r="F63" s="41"/>
      <c r="G63" s="41"/>
      <c r="H63" s="41"/>
      <c r="I63" s="42"/>
      <c r="J63" s="32"/>
      <c r="K63" s="25"/>
      <c r="L63" s="25"/>
    </row>
    <row r="64" spans="1:13" x14ac:dyDescent="0.25">
      <c r="A64" s="40" t="s">
        <v>97</v>
      </c>
      <c r="B64" s="41"/>
      <c r="C64" s="41"/>
      <c r="D64" s="41"/>
      <c r="E64" s="41"/>
      <c r="F64" s="41"/>
      <c r="G64" s="41"/>
      <c r="H64" s="41"/>
      <c r="I64" s="42"/>
      <c r="J64" s="32"/>
      <c r="K64" s="25"/>
      <c r="L64" s="25"/>
    </row>
  </sheetData>
  <mergeCells count="37">
    <mergeCell ref="A6:L6"/>
    <mergeCell ref="A1:L1"/>
    <mergeCell ref="A2:L2"/>
    <mergeCell ref="A3:L3"/>
    <mergeCell ref="A4:L4"/>
    <mergeCell ref="A5:L5"/>
    <mergeCell ref="A21:I21"/>
    <mergeCell ref="A17:I17"/>
    <mergeCell ref="A19:I19"/>
    <mergeCell ref="A20:I20"/>
    <mergeCell ref="A7:L7"/>
    <mergeCell ref="A8:L8"/>
    <mergeCell ref="A9:M9"/>
    <mergeCell ref="A15:I15"/>
    <mergeCell ref="A16:I16"/>
    <mergeCell ref="A36:I36"/>
    <mergeCell ref="A23:I23"/>
    <mergeCell ref="A24:I24"/>
    <mergeCell ref="A25:I25"/>
    <mergeCell ref="A27:I27"/>
    <mergeCell ref="A28:I28"/>
    <mergeCell ref="A50:I50"/>
    <mergeCell ref="A62:I62"/>
    <mergeCell ref="A63:I63"/>
    <mergeCell ref="A64:I64"/>
    <mergeCell ref="A10:C10"/>
    <mergeCell ref="A37:I37"/>
    <mergeCell ref="A44:I44"/>
    <mergeCell ref="A45:I45"/>
    <mergeCell ref="A46:I46"/>
    <mergeCell ref="A48:I48"/>
    <mergeCell ref="A49:I49"/>
    <mergeCell ref="A29:I29"/>
    <mergeCell ref="A31:I31"/>
    <mergeCell ref="A32:I32"/>
    <mergeCell ref="A33:I33"/>
    <mergeCell ref="A35:I35"/>
  </mergeCells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Liutauras</cp:lastModifiedBy>
  <dcterms:created xsi:type="dcterms:W3CDTF">2020-05-20T10:58:09Z</dcterms:created>
  <dcterms:modified xsi:type="dcterms:W3CDTF">2020-08-13T17:22:25Z</dcterms:modified>
</cp:coreProperties>
</file>